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olikja\Desktop\POPTÁVKOVÁ DOPRAVA\"/>
    </mc:Choice>
  </mc:AlternateContent>
  <xr:revisionPtr revIDLastSave="0" documentId="8_{0F8E323F-1EDF-4125-9AB0-1A840903881F}" xr6:coauthVersionLast="47" xr6:coauthVersionMax="47" xr10:uidLastSave="{00000000-0000-0000-0000-000000000000}"/>
  <bookViews>
    <workbookView xWindow="-28920" yWindow="-120" windowWidth="29040" windowHeight="15840" xr2:uid="{8629B951-049A-4F94-A29F-0B877F927A41}"/>
  </bookViews>
  <sheets>
    <sheet name="JŘ_1_dodávka_bez_zast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J5" i="1"/>
  <c r="K5" i="1"/>
  <c r="L5" i="1"/>
  <c r="P5" i="1"/>
  <c r="Q5" i="1"/>
  <c r="D6" i="1"/>
  <c r="G6" i="1"/>
  <c r="J6" i="1"/>
  <c r="K6" i="1"/>
  <c r="L6" i="1"/>
  <c r="L7" i="1" s="1"/>
  <c r="L9" i="1" s="1"/>
  <c r="L10" i="1" s="1"/>
  <c r="L11" i="1" s="1"/>
  <c r="O6" i="1"/>
  <c r="P6" i="1"/>
  <c r="Q6" i="1"/>
  <c r="D7" i="1"/>
  <c r="G7" i="1"/>
  <c r="G8" i="1" s="1"/>
  <c r="G9" i="1" s="1"/>
  <c r="G10" i="1" s="1"/>
  <c r="G11" i="1" s="1"/>
  <c r="G12" i="1" s="1"/>
  <c r="G16" i="1" s="1"/>
  <c r="G17" i="1" s="1"/>
  <c r="G18" i="1" s="1"/>
  <c r="J7" i="1"/>
  <c r="J9" i="1" s="1"/>
  <c r="J10" i="1" s="1"/>
  <c r="J11" i="1" s="1"/>
  <c r="J12" i="1" s="1"/>
  <c r="J16" i="1" s="1"/>
  <c r="J17" i="1" s="1"/>
  <c r="J18" i="1" s="1"/>
  <c r="J19" i="1" s="1"/>
  <c r="J20" i="1" s="1"/>
  <c r="J21" i="1" s="1"/>
  <c r="J22" i="1" s="1"/>
  <c r="J23" i="1" s="1"/>
  <c r="J25" i="1" s="1"/>
  <c r="J26" i="1" s="1"/>
  <c r="J27" i="1" s="1"/>
  <c r="K7" i="1"/>
  <c r="O7" i="1"/>
  <c r="P7" i="1"/>
  <c r="P9" i="1" s="1"/>
  <c r="P11" i="1" s="1"/>
  <c r="P17" i="1" s="1"/>
  <c r="P18" i="1" s="1"/>
  <c r="P19" i="1" s="1"/>
  <c r="P20" i="1" s="1"/>
  <c r="P21" i="1" s="1"/>
  <c r="P22" i="1" s="1"/>
  <c r="P23" i="1" s="1"/>
  <c r="Q7" i="1"/>
  <c r="D9" i="1"/>
  <c r="K9" i="1"/>
  <c r="O9" i="1"/>
  <c r="Q9" i="1"/>
  <c r="D10" i="1"/>
  <c r="D11" i="1" s="1"/>
  <c r="D12" i="1" s="1"/>
  <c r="D16" i="1" s="1"/>
  <c r="D17" i="1" s="1"/>
  <c r="D18" i="1" s="1"/>
  <c r="D19" i="1" s="1"/>
  <c r="D21" i="1" s="1"/>
  <c r="D23" i="1" s="1"/>
  <c r="K10" i="1"/>
  <c r="K11" i="1" s="1"/>
  <c r="K12" i="1" s="1"/>
  <c r="K16" i="1" s="1"/>
  <c r="K17" i="1" s="1"/>
  <c r="K18" i="1" s="1"/>
  <c r="K19" i="1" s="1"/>
  <c r="K20" i="1" s="1"/>
  <c r="K21" i="1" s="1"/>
  <c r="K22" i="1" s="1"/>
  <c r="K23" i="1" s="1"/>
  <c r="K25" i="1" s="1"/>
  <c r="K26" i="1" s="1"/>
  <c r="K27" i="1" s="1"/>
  <c r="Q10" i="1"/>
  <c r="Q11" i="1" s="1"/>
  <c r="Q12" i="1" s="1"/>
  <c r="Q16" i="1" s="1"/>
  <c r="Q17" i="1" s="1"/>
  <c r="Q18" i="1" s="1"/>
  <c r="Q19" i="1" s="1"/>
  <c r="Q20" i="1" s="1"/>
  <c r="Q21" i="1" s="1"/>
  <c r="Q22" i="1" s="1"/>
  <c r="Q23" i="1" s="1"/>
  <c r="Q25" i="1" s="1"/>
  <c r="Q26" i="1" s="1"/>
  <c r="Q27" i="1" s="1"/>
  <c r="O11" i="1"/>
  <c r="O12" i="1"/>
  <c r="E17" i="1"/>
  <c r="E18" i="1" s="1"/>
  <c r="E19" i="1" s="1"/>
  <c r="E20" i="1" s="1"/>
  <c r="E21" i="1" s="1"/>
  <c r="E23" i="1" s="1"/>
  <c r="H17" i="1"/>
  <c r="H18" i="1" s="1"/>
  <c r="H19" i="1" s="1"/>
  <c r="H20" i="1" s="1"/>
  <c r="H21" i="1" s="1"/>
  <c r="H22" i="1" s="1"/>
  <c r="H23" i="1" s="1"/>
  <c r="I17" i="1"/>
  <c r="L17" i="1"/>
  <c r="M17" i="1"/>
  <c r="M18" i="1" s="1"/>
  <c r="M19" i="1" s="1"/>
  <c r="M20" i="1" s="1"/>
  <c r="M21" i="1" s="1"/>
  <c r="M22" i="1" s="1"/>
  <c r="M23" i="1" s="1"/>
  <c r="M25" i="1" s="1"/>
  <c r="M26" i="1" s="1"/>
  <c r="M27" i="1" s="1"/>
  <c r="N17" i="1"/>
  <c r="F18" i="1"/>
  <c r="I18" i="1"/>
  <c r="I19" i="1" s="1"/>
  <c r="I20" i="1" s="1"/>
  <c r="I21" i="1" s="1"/>
  <c r="I22" i="1" s="1"/>
  <c r="I23" i="1" s="1"/>
  <c r="I25" i="1" s="1"/>
  <c r="I26" i="1" s="1"/>
  <c r="I27" i="1" s="1"/>
  <c r="L18" i="1"/>
  <c r="L19" i="1" s="1"/>
  <c r="L20" i="1" s="1"/>
  <c r="L21" i="1" s="1"/>
  <c r="L22" i="1" s="1"/>
  <c r="L23" i="1" s="1"/>
  <c r="N18" i="1"/>
  <c r="N19" i="1" s="1"/>
  <c r="N20" i="1" s="1"/>
  <c r="N21" i="1" s="1"/>
  <c r="N22" i="1" s="1"/>
  <c r="N23" i="1" s="1"/>
  <c r="F19" i="1"/>
  <c r="F21" i="1" s="1"/>
  <c r="J32" i="1"/>
  <c r="J33" i="1" s="1"/>
  <c r="J34" i="1" s="1"/>
  <c r="J35" i="1" s="1"/>
  <c r="J36" i="1" s="1"/>
  <c r="J37" i="1" s="1"/>
  <c r="J38" i="1" s="1"/>
  <c r="J39" i="1" s="1"/>
  <c r="J40" i="1" s="1"/>
  <c r="J42" i="1" s="1"/>
  <c r="I33" i="1"/>
  <c r="I34" i="1" s="1"/>
  <c r="I35" i="1" s="1"/>
  <c r="I36" i="1" s="1"/>
  <c r="I37" i="1" s="1"/>
  <c r="I38" i="1" s="1"/>
  <c r="I39" i="1" s="1"/>
  <c r="I40" i="1" s="1"/>
  <c r="I42" i="1" s="1"/>
  <c r="I46" i="1" s="1"/>
  <c r="I47" i="1" s="1"/>
  <c r="I48" i="1" s="1"/>
  <c r="I49" i="1" s="1"/>
  <c r="I51" i="1" s="1"/>
  <c r="I52" i="1" s="1"/>
  <c r="I53" i="1" s="1"/>
  <c r="I54" i="1" s="1"/>
  <c r="K33" i="1"/>
  <c r="K34" i="1" s="1"/>
  <c r="K35" i="1" s="1"/>
  <c r="K36" i="1" s="1"/>
  <c r="K37" i="1" s="1"/>
  <c r="K38" i="1" s="1"/>
  <c r="K39" i="1" s="1"/>
  <c r="K40" i="1" s="1"/>
  <c r="K42" i="1" s="1"/>
  <c r="O33" i="1"/>
  <c r="O34" i="1"/>
  <c r="O35" i="1" s="1"/>
  <c r="O36" i="1" s="1"/>
  <c r="O37" i="1" s="1"/>
  <c r="O38" i="1" s="1"/>
  <c r="O39" i="1" s="1"/>
  <c r="O40" i="1" s="1"/>
  <c r="O42" i="1" s="1"/>
  <c r="O46" i="1" s="1"/>
  <c r="O47" i="1" s="1"/>
  <c r="O48" i="1" s="1"/>
  <c r="O49" i="1" s="1"/>
  <c r="O51" i="1" s="1"/>
  <c r="O52" i="1" s="1"/>
  <c r="O53" i="1" s="1"/>
  <c r="O54" i="1" s="1"/>
  <c r="D35" i="1"/>
  <c r="E35" i="1"/>
  <c r="F35" i="1"/>
  <c r="H35" i="1"/>
  <c r="M35" i="1"/>
  <c r="N35" i="1"/>
  <c r="N36" i="1" s="1"/>
  <c r="N38" i="1" s="1"/>
  <c r="N39" i="1" s="1"/>
  <c r="N40" i="1" s="1"/>
  <c r="N42" i="1" s="1"/>
  <c r="N46" i="1" s="1"/>
  <c r="N47" i="1" s="1"/>
  <c r="N48" i="1" s="1"/>
  <c r="N49" i="1" s="1"/>
  <c r="N51" i="1" s="1"/>
  <c r="N52" i="1" s="1"/>
  <c r="N53" i="1" s="1"/>
  <c r="N54" i="1" s="1"/>
  <c r="D36" i="1"/>
  <c r="E36" i="1"/>
  <c r="E37" i="1" s="1"/>
  <c r="E38" i="1" s="1"/>
  <c r="E39" i="1" s="1"/>
  <c r="E40" i="1" s="1"/>
  <c r="E42" i="1" s="1"/>
  <c r="H36" i="1"/>
  <c r="H37" i="1" s="1"/>
  <c r="H38" i="1" s="1"/>
  <c r="H39" i="1" s="1"/>
  <c r="H40" i="1" s="1"/>
  <c r="H42" i="1" s="1"/>
  <c r="H46" i="1" s="1"/>
  <c r="H47" i="1" s="1"/>
  <c r="H48" i="1" s="1"/>
  <c r="H49" i="1" s="1"/>
  <c r="H51" i="1" s="1"/>
  <c r="H52" i="1" s="1"/>
  <c r="H53" i="1" s="1"/>
  <c r="H54" i="1" s="1"/>
  <c r="L36" i="1"/>
  <c r="M36" i="1"/>
  <c r="D37" i="1"/>
  <c r="G37" i="1"/>
  <c r="D38" i="1"/>
  <c r="D39" i="1" s="1"/>
  <c r="D40" i="1" s="1"/>
  <c r="D48" i="1" s="1"/>
  <c r="D49" i="1" s="1"/>
  <c r="D51" i="1" s="1"/>
  <c r="D53" i="1" s="1"/>
  <c r="D54" i="1" s="1"/>
  <c r="G38" i="1"/>
  <c r="G39" i="1" s="1"/>
  <c r="G40" i="1" s="1"/>
  <c r="L38" i="1"/>
  <c r="M38" i="1"/>
  <c r="M39" i="1" s="1"/>
  <c r="M40" i="1" s="1"/>
  <c r="M42" i="1" s="1"/>
  <c r="M46" i="1" s="1"/>
  <c r="M47" i="1" s="1"/>
  <c r="M48" i="1" s="1"/>
  <c r="M49" i="1" s="1"/>
  <c r="M51" i="1" s="1"/>
  <c r="M52" i="1" s="1"/>
  <c r="M53" i="1" s="1"/>
  <c r="M54" i="1" s="1"/>
  <c r="F39" i="1"/>
  <c r="L39" i="1"/>
  <c r="L40" i="1" s="1"/>
  <c r="L42" i="1" s="1"/>
  <c r="L46" i="1" s="1"/>
  <c r="L47" i="1" s="1"/>
  <c r="L48" i="1" s="1"/>
  <c r="L49" i="1" s="1"/>
  <c r="L50" i="1" s="1"/>
  <c r="L51" i="1" s="1"/>
  <c r="L52" i="1" s="1"/>
  <c r="F40" i="1"/>
</calcChain>
</file>

<file path=xl/sharedStrings.xml><?xml version="1.0" encoding="utf-8"?>
<sst xmlns="http://schemas.openxmlformats.org/spreadsheetml/2006/main" count="113" uniqueCount="34">
  <si>
    <t>Manětín,nám.</t>
  </si>
  <si>
    <t>15:07!*</t>
  </si>
  <si>
    <t>Dražeň</t>
  </si>
  <si>
    <t>15:08!</t>
  </si>
  <si>
    <t>Dražeň,Bažantnice</t>
  </si>
  <si>
    <t>X</t>
  </si>
  <si>
    <t>Hvozd,rozc.</t>
  </si>
  <si>
    <t>Dražeň,Osojno</t>
  </si>
  <si>
    <t>Pláně,Ondřejov</t>
  </si>
  <si>
    <t>Pláně</t>
  </si>
  <si>
    <t>Pláně,Vražné,rozc.</t>
  </si>
  <si>
    <t>Pláně,Korýtka</t>
  </si>
  <si>
    <t>Plasy,žel.st.</t>
  </si>
  <si>
    <t>příjezd vlak z Plzně</t>
  </si>
  <si>
    <t>odjezd vlak do Plzně</t>
  </si>
  <si>
    <t>odjezd bus 321 směr Plzeň</t>
  </si>
  <si>
    <t>Plasy</t>
  </si>
  <si>
    <t>Plasy,Babinská</t>
  </si>
  <si>
    <t>|</t>
  </si>
  <si>
    <t>Plasy,Nebřeziny,rozc.</t>
  </si>
  <si>
    <t>Plasy,Nebřeziny</t>
  </si>
  <si>
    <t>Plasy,Babina</t>
  </si>
  <si>
    <t>Kočín</t>
  </si>
  <si>
    <t>Kopidlo</t>
  </si>
  <si>
    <t>Výrov</t>
  </si>
  <si>
    <t>Výrov,Hadačka</t>
  </si>
  <si>
    <t>Kralovice</t>
  </si>
  <si>
    <t>D1</t>
  </si>
  <si>
    <t>BUS ASČ</t>
  </si>
  <si>
    <t>Vůz</t>
  </si>
  <si>
    <t>Kral</t>
  </si>
  <si>
    <t>odjezd bus 321 směr Kralovice</t>
  </si>
  <si>
    <t>Výrov,Hadačka,hl.sil.</t>
  </si>
  <si>
    <t>odjezd bus 341 směr Kralovice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</si>
</sst>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20" fontId="1" fillId="2" borderId="2" xfId="0" applyNumberFormat="1" applyFont="1" applyFill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Alignment="1">
      <alignment horizontal="center"/>
    </xf>
    <xf numFmtId="20" fontId="1" fillId="3" borderId="6" xfId="0" applyNumberFormat="1" applyFont="1" applyFill="1" applyBorder="1" applyAlignment="1">
      <alignment horizontal="center"/>
    </xf>
    <xf numFmtId="20" fontId="1" fillId="3" borderId="7" xfId="0" applyNumberFormat="1" applyFont="1" applyFill="1" applyBorder="1" applyAlignment="1">
      <alignment horizontal="center"/>
    </xf>
    <xf numFmtId="20" fontId="1" fillId="2" borderId="7" xfId="0" applyNumberFormat="1" applyFont="1" applyFill="1" applyBorder="1" applyAlignment="1">
      <alignment horizontal="center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3" borderId="7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20" fontId="1" fillId="0" borderId="0" xfId="0" applyNumberFormat="1" applyFont="1" applyAlignment="1">
      <alignment horizontal="center"/>
    </xf>
    <xf numFmtId="20" fontId="1" fillId="3" borderId="9" xfId="0" applyNumberFormat="1" applyFont="1" applyFill="1" applyBorder="1" applyAlignment="1">
      <alignment horizontal="center"/>
    </xf>
    <xf numFmtId="20" fontId="1" fillId="3" borderId="10" xfId="0" applyNumberFormat="1" applyFont="1" applyFill="1" applyBorder="1" applyAlignment="1">
      <alignment horizontal="center"/>
    </xf>
    <xf numFmtId="20" fontId="1" fillId="2" borderId="10" xfId="0" applyNumberFormat="1" applyFont="1" applyFill="1" applyBorder="1" applyAlignment="1">
      <alignment horizontal="center"/>
    </xf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20" fontId="1" fillId="3" borderId="11" xfId="0" applyNumberFormat="1" applyFont="1" applyFill="1" applyBorder="1" applyAlignment="1">
      <alignment horizontal="center"/>
    </xf>
    <xf numFmtId="0" fontId="1" fillId="0" borderId="12" xfId="0" applyFont="1" applyBorder="1"/>
    <xf numFmtId="20" fontId="1" fillId="4" borderId="1" xfId="0" applyNumberFormat="1" applyFont="1" applyFill="1" applyBorder="1" applyAlignment="1">
      <alignment horizontal="center"/>
    </xf>
    <xf numFmtId="20" fontId="1" fillId="4" borderId="2" xfId="0" applyNumberFormat="1" applyFont="1" applyFill="1" applyBorder="1" applyAlignment="1">
      <alignment horizontal="center"/>
    </xf>
    <xf numFmtId="20" fontId="1" fillId="4" borderId="3" xfId="0" applyNumberFormat="1" applyFont="1" applyFill="1" applyBorder="1" applyAlignment="1">
      <alignment horizontal="center"/>
    </xf>
    <xf numFmtId="0" fontId="1" fillId="4" borderId="2" xfId="0" applyFont="1" applyFill="1" applyBorder="1"/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0" fontId="1" fillId="4" borderId="16" xfId="0" applyNumberFormat="1" applyFont="1" applyFill="1" applyBorder="1" applyAlignment="1">
      <alignment horizontal="center"/>
    </xf>
    <xf numFmtId="20" fontId="1" fillId="4" borderId="17" xfId="0" applyNumberFormat="1" applyFont="1" applyFill="1" applyBorder="1" applyAlignment="1">
      <alignment horizontal="center"/>
    </xf>
    <xf numFmtId="20" fontId="1" fillId="4" borderId="18" xfId="0" applyNumberFormat="1" applyFont="1" applyFill="1" applyBorder="1" applyAlignment="1">
      <alignment horizontal="center"/>
    </xf>
    <xf numFmtId="20" fontId="1" fillId="4" borderId="19" xfId="0" applyNumberFormat="1" applyFont="1" applyFill="1" applyBorder="1" applyAlignment="1">
      <alignment horizontal="center"/>
    </xf>
    <xf numFmtId="0" fontId="1" fillId="4" borderId="20" xfId="0" applyFont="1" applyFill="1" applyBorder="1"/>
    <xf numFmtId="20" fontId="1" fillId="3" borderId="21" xfId="0" applyNumberFormat="1" applyFont="1" applyFill="1" applyBorder="1" applyAlignment="1">
      <alignment horizontal="center"/>
    </xf>
    <xf numFmtId="20" fontId="1" fillId="3" borderId="22" xfId="0" applyNumberFormat="1" applyFont="1" applyFill="1" applyBorder="1" applyAlignment="1">
      <alignment horizontal="center"/>
    </xf>
    <xf numFmtId="20" fontId="1" fillId="2" borderId="22" xfId="0" applyNumberFormat="1" applyFont="1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0" borderId="23" xfId="0" applyFont="1" applyBorder="1"/>
    <xf numFmtId="20" fontId="1" fillId="4" borderId="24" xfId="0" applyNumberFormat="1" applyFont="1" applyFill="1" applyBorder="1" applyAlignment="1">
      <alignment horizontal="center"/>
    </xf>
    <xf numFmtId="20" fontId="1" fillId="4" borderId="25" xfId="0" applyNumberFormat="1" applyFont="1" applyFill="1" applyBorder="1" applyAlignment="1">
      <alignment horizontal="center"/>
    </xf>
    <xf numFmtId="20" fontId="1" fillId="4" borderId="26" xfId="0" applyNumberFormat="1" applyFont="1" applyFill="1" applyBorder="1" applyAlignment="1">
      <alignment horizontal="center"/>
    </xf>
    <xf numFmtId="20" fontId="1" fillId="4" borderId="27" xfId="0" applyNumberFormat="1" applyFont="1" applyFill="1" applyBorder="1" applyAlignment="1">
      <alignment horizontal="center"/>
    </xf>
    <xf numFmtId="0" fontId="1" fillId="4" borderId="28" xfId="0" applyFont="1" applyFill="1" applyBorder="1"/>
    <xf numFmtId="20" fontId="1" fillId="3" borderId="14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0" fontId="1" fillId="5" borderId="7" xfId="0" applyNumberFormat="1" applyFont="1" applyFill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20" fontId="1" fillId="2" borderId="17" xfId="0" applyNumberFormat="1" applyFon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3" borderId="24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0" borderId="28" xfId="0" applyFont="1" applyBorder="1" applyAlignment="1">
      <alignment horizontal="right"/>
    </xf>
    <xf numFmtId="0" fontId="1" fillId="4" borderId="25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20" fontId="1" fillId="3" borderId="31" xfId="0" applyNumberFormat="1" applyFont="1" applyFill="1" applyBorder="1" applyAlignment="1">
      <alignment horizontal="center"/>
    </xf>
    <xf numFmtId="0" fontId="1" fillId="0" borderId="32" xfId="0" applyFont="1" applyBorder="1" applyAlignment="1">
      <alignment horizontal="center"/>
    </xf>
    <xf numFmtId="20" fontId="1" fillId="2" borderId="32" xfId="0" applyNumberFormat="1" applyFont="1" applyFill="1" applyBorder="1" applyAlignment="1">
      <alignment horizontal="center"/>
    </xf>
    <xf numFmtId="20" fontId="1" fillId="3" borderId="32" xfId="0" applyNumberFormat="1" applyFont="1" applyFill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/>
    <xf numFmtId="20" fontId="1" fillId="0" borderId="7" xfId="0" applyNumberFormat="1" applyFont="1" applyBorder="1" applyAlignment="1">
      <alignment horizontal="center"/>
    </xf>
    <xf numFmtId="0" fontId="1" fillId="4" borderId="25" xfId="0" applyFont="1" applyFill="1" applyBorder="1"/>
    <xf numFmtId="20" fontId="1" fillId="3" borderId="35" xfId="0" applyNumberFormat="1" applyFont="1" applyFill="1" applyBorder="1" applyAlignment="1">
      <alignment horizontal="center"/>
    </xf>
    <xf numFmtId="20" fontId="1" fillId="3" borderId="33" xfId="0" applyNumberFormat="1" applyFont="1" applyFill="1" applyBorder="1" applyAlignment="1">
      <alignment horizontal="center"/>
    </xf>
    <xf numFmtId="20" fontId="1" fillId="3" borderId="29" xfId="0" applyNumberFormat="1" applyFont="1" applyFill="1" applyBorder="1" applyAlignment="1">
      <alignment horizontal="center"/>
    </xf>
    <xf numFmtId="20" fontId="1" fillId="3" borderId="15" xfId="0" applyNumberFormat="1" applyFont="1" applyFill="1" applyBorder="1" applyAlignment="1">
      <alignment horizontal="center"/>
    </xf>
    <xf numFmtId="20" fontId="1" fillId="2" borderId="29" xfId="0" applyNumberFormat="1" applyFont="1" applyFill="1" applyBorder="1" applyAlignment="1">
      <alignment horizontal="center"/>
    </xf>
    <xf numFmtId="20" fontId="1" fillId="3" borderId="36" xfId="0" applyNumberFormat="1" applyFont="1" applyFill="1" applyBorder="1" applyAlignment="1">
      <alignment horizontal="center"/>
    </xf>
    <xf numFmtId="20" fontId="1" fillId="3" borderId="17" xfId="0" applyNumberFormat="1" applyFont="1" applyFill="1" applyBorder="1" applyAlignment="1">
      <alignment horizontal="center"/>
    </xf>
    <xf numFmtId="20" fontId="1" fillId="3" borderId="18" xfId="0" applyNumberFormat="1" applyFont="1" applyFill="1" applyBorder="1" applyAlignment="1">
      <alignment horizontal="center"/>
    </xf>
    <xf numFmtId="20" fontId="1" fillId="2" borderId="30" xfId="0" applyNumberFormat="1" applyFont="1" applyFill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20" fontId="1" fillId="3" borderId="30" xfId="0" applyNumberFormat="1" applyFont="1" applyFill="1" applyBorder="1" applyAlignment="1">
      <alignment horizontal="center"/>
    </xf>
    <xf numFmtId="20" fontId="1" fillId="3" borderId="19" xfId="0" applyNumberFormat="1" applyFont="1" applyFill="1" applyBorder="1" applyAlignment="1">
      <alignment horizontal="center"/>
    </xf>
    <xf numFmtId="20" fontId="1" fillId="4" borderId="4" xfId="0" applyNumberFormat="1" applyFont="1" applyFill="1" applyBorder="1" applyAlignment="1">
      <alignment horizontal="center"/>
    </xf>
    <xf numFmtId="20" fontId="1" fillId="4" borderId="10" xfId="0" applyNumberFormat="1" applyFont="1" applyFill="1" applyBorder="1" applyAlignment="1">
      <alignment horizontal="center"/>
    </xf>
    <xf numFmtId="0" fontId="1" fillId="4" borderId="17" xfId="0" applyFont="1" applyFill="1" applyBorder="1"/>
    <xf numFmtId="20" fontId="1" fillId="3" borderId="37" xfId="0" applyNumberFormat="1" applyFont="1" applyFill="1" applyBorder="1" applyAlignment="1">
      <alignment horizontal="center"/>
    </xf>
    <xf numFmtId="20" fontId="1" fillId="3" borderId="2" xfId="0" applyNumberFormat="1" applyFont="1" applyFill="1" applyBorder="1" applyAlignment="1">
      <alignment horizontal="center"/>
    </xf>
    <xf numFmtId="0" fontId="1" fillId="0" borderId="38" xfId="0" applyFont="1" applyBorder="1"/>
    <xf numFmtId="0" fontId="1" fillId="0" borderId="32" xfId="0" applyFont="1" applyBorder="1"/>
    <xf numFmtId="20" fontId="1" fillId="3" borderId="39" xfId="0" applyNumberFormat="1" applyFont="1" applyFill="1" applyBorder="1" applyAlignment="1">
      <alignment horizontal="center"/>
    </xf>
    <xf numFmtId="20" fontId="1" fillId="3" borderId="13" xfId="0" applyNumberFormat="1" applyFont="1" applyFill="1" applyBorder="1" applyAlignment="1">
      <alignment horizontal="center"/>
    </xf>
    <xf numFmtId="0" fontId="1" fillId="0" borderId="14" xfId="0" applyFont="1" applyBorder="1"/>
    <xf numFmtId="0" fontId="1" fillId="0" borderId="40" xfId="0" applyFont="1" applyBorder="1" applyAlignment="1">
      <alignment horizontal="center"/>
    </xf>
    <xf numFmtId="20" fontId="1" fillId="0" borderId="10" xfId="0" applyNumberFormat="1" applyFont="1" applyBorder="1" applyAlignment="1">
      <alignment horizontal="center"/>
    </xf>
    <xf numFmtId="0" fontId="1" fillId="0" borderId="41" xfId="0" applyFont="1" applyBorder="1"/>
    <xf numFmtId="0" fontId="1" fillId="0" borderId="1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BCD66-2B55-4CF8-9989-31C3890DC974}">
  <dimension ref="B1:W55"/>
  <sheetViews>
    <sheetView tabSelected="1" zoomScale="130" zoomScaleNormal="130" workbookViewId="0">
      <selection activeCell="J8" sqref="J8"/>
    </sheetView>
  </sheetViews>
  <sheetFormatPr defaultColWidth="8.85546875" defaultRowHeight="12" x14ac:dyDescent="0.2"/>
  <cols>
    <col min="1" max="1" width="2.140625" style="1" customWidth="1"/>
    <col min="2" max="2" width="2.28515625" style="1" customWidth="1"/>
    <col min="3" max="3" width="31.28515625" style="1" customWidth="1"/>
    <col min="4" max="23" width="5.5703125" style="1" customWidth="1"/>
    <col min="24" max="16384" width="8.85546875" style="1"/>
  </cols>
  <sheetData>
    <row r="1" spans="2:21" s="1" customFormat="1" ht="12.75" thickBot="1" x14ac:dyDescent="0.25"/>
    <row r="2" spans="2:21" s="1" customFormat="1" ht="12.75" thickBot="1" x14ac:dyDescent="0.25">
      <c r="C2" s="65" t="s">
        <v>29</v>
      </c>
      <c r="D2" s="64" t="s">
        <v>27</v>
      </c>
      <c r="E2" s="61" t="s">
        <v>27</v>
      </c>
      <c r="F2" s="63" t="s">
        <v>28</v>
      </c>
      <c r="G2" s="63" t="s">
        <v>28</v>
      </c>
      <c r="H2" s="61" t="s">
        <v>27</v>
      </c>
      <c r="I2" s="63" t="s">
        <v>28</v>
      </c>
      <c r="J2" s="61" t="s">
        <v>27</v>
      </c>
      <c r="K2" s="61" t="s">
        <v>27</v>
      </c>
      <c r="L2" s="63" t="s">
        <v>28</v>
      </c>
      <c r="M2" s="63" t="s">
        <v>28</v>
      </c>
      <c r="N2" s="62" t="s">
        <v>27</v>
      </c>
      <c r="O2" s="103" t="s">
        <v>28</v>
      </c>
      <c r="P2" s="61" t="s">
        <v>27</v>
      </c>
      <c r="Q2" s="60" t="s">
        <v>27</v>
      </c>
      <c r="R2" s="8"/>
      <c r="S2" s="8"/>
      <c r="T2" s="8"/>
      <c r="U2" s="8"/>
    </row>
    <row r="3" spans="2:21" s="1" customFormat="1" x14ac:dyDescent="0.2">
      <c r="C3" s="24" t="s">
        <v>0</v>
      </c>
      <c r="D3" s="102"/>
      <c r="E3" s="21"/>
      <c r="F3" s="21"/>
      <c r="G3" s="20">
        <v>0.28472222222222221</v>
      </c>
      <c r="H3" s="21"/>
      <c r="I3" s="21"/>
      <c r="J3" s="22"/>
      <c r="K3" s="22"/>
      <c r="L3" s="22"/>
      <c r="M3" s="21"/>
      <c r="N3" s="101"/>
      <c r="O3" s="100">
        <v>0.64583333333333337</v>
      </c>
      <c r="P3" s="22"/>
      <c r="Q3" s="99"/>
      <c r="R3" s="8"/>
      <c r="S3" s="8"/>
      <c r="T3" s="8"/>
      <c r="U3" s="8"/>
    </row>
    <row r="4" spans="2:21" s="1" customFormat="1" x14ac:dyDescent="0.2">
      <c r="B4" s="8"/>
      <c r="C4" s="14" t="s">
        <v>2</v>
      </c>
      <c r="D4" s="80">
        <v>0.23402777777777778</v>
      </c>
      <c r="E4" s="12"/>
      <c r="F4" s="12"/>
      <c r="G4" s="51" t="s">
        <v>5</v>
      </c>
      <c r="H4" s="12"/>
      <c r="I4" s="12"/>
      <c r="J4" s="10">
        <v>0.43819444444444444</v>
      </c>
      <c r="K4" s="10">
        <v>0.52152777777777803</v>
      </c>
      <c r="L4" s="10">
        <v>0.56319444444444444</v>
      </c>
      <c r="M4" s="12"/>
      <c r="N4" s="98"/>
      <c r="O4" s="11" t="s">
        <v>5</v>
      </c>
      <c r="P4" s="10">
        <v>0.7104166666666667</v>
      </c>
      <c r="Q4" s="97">
        <v>0.77152777777777781</v>
      </c>
      <c r="R4" s="8"/>
      <c r="S4" s="8"/>
      <c r="T4" s="8"/>
      <c r="U4" s="8"/>
    </row>
    <row r="5" spans="2:21" s="1" customFormat="1" x14ac:dyDescent="0.2">
      <c r="B5" s="8"/>
      <c r="C5" s="14" t="s">
        <v>4</v>
      </c>
      <c r="D5" s="80">
        <f>D4+2/1440</f>
        <v>0.23541666666666666</v>
      </c>
      <c r="E5" s="12"/>
      <c r="F5" s="12"/>
      <c r="G5" s="51" t="s">
        <v>5</v>
      </c>
      <c r="H5" s="12"/>
      <c r="I5" s="12"/>
      <c r="J5" s="79">
        <f>J4+2/1440</f>
        <v>0.43958333333333333</v>
      </c>
      <c r="K5" s="79">
        <f>K4+2/1440</f>
        <v>0.52291666666666692</v>
      </c>
      <c r="L5" s="79">
        <f>L4+2/1440</f>
        <v>0.56458333333333333</v>
      </c>
      <c r="M5" s="12"/>
      <c r="N5" s="98"/>
      <c r="O5" s="11" t="s">
        <v>5</v>
      </c>
      <c r="P5" s="10">
        <f>P4+2/1440</f>
        <v>0.71180555555555558</v>
      </c>
      <c r="Q5" s="97">
        <f>Q4+2/1440</f>
        <v>0.7729166666666667</v>
      </c>
      <c r="R5" s="8"/>
      <c r="S5" s="8"/>
      <c r="T5" s="8"/>
      <c r="U5" s="8"/>
    </row>
    <row r="6" spans="2:21" s="1" customFormat="1" x14ac:dyDescent="0.2">
      <c r="B6" s="8"/>
      <c r="C6" s="14" t="s">
        <v>6</v>
      </c>
      <c r="D6" s="80">
        <f>D5+2/1440</f>
        <v>0.23680555555555555</v>
      </c>
      <c r="E6" s="12"/>
      <c r="F6" s="12"/>
      <c r="G6" s="11">
        <f>G3+13/1440</f>
        <v>0.29375000000000001</v>
      </c>
      <c r="H6" s="12"/>
      <c r="I6" s="12"/>
      <c r="J6" s="79">
        <f>J5+2/1440</f>
        <v>0.44097222222222221</v>
      </c>
      <c r="K6" s="79">
        <f>K5+2/1440</f>
        <v>0.5243055555555558</v>
      </c>
      <c r="L6" s="79">
        <f>L5+2/1440</f>
        <v>0.56597222222222221</v>
      </c>
      <c r="M6" s="12"/>
      <c r="N6" s="98"/>
      <c r="O6" s="11">
        <f>O3+13/1440</f>
        <v>0.65486111111111112</v>
      </c>
      <c r="P6" s="79">
        <f>P5+2/1440</f>
        <v>0.71319444444444446</v>
      </c>
      <c r="Q6" s="97">
        <f>Q5+2/1440</f>
        <v>0.77430555555555558</v>
      </c>
      <c r="R6" s="8"/>
      <c r="S6" s="8"/>
      <c r="T6" s="8"/>
      <c r="U6" s="8"/>
    </row>
    <row r="7" spans="2:21" s="1" customFormat="1" x14ac:dyDescent="0.2">
      <c r="B7" s="8"/>
      <c r="C7" s="14" t="s">
        <v>7</v>
      </c>
      <c r="D7" s="80">
        <f>D6+3/1440</f>
        <v>0.23888888888888887</v>
      </c>
      <c r="E7" s="12"/>
      <c r="F7" s="12"/>
      <c r="G7" s="11">
        <f>G6+1/1440</f>
        <v>0.29444444444444445</v>
      </c>
      <c r="H7" s="12"/>
      <c r="I7" s="12"/>
      <c r="J7" s="79">
        <f>J6+3/1440</f>
        <v>0.44305555555555554</v>
      </c>
      <c r="K7" s="79">
        <f>K6+3/1440</f>
        <v>0.52638888888888913</v>
      </c>
      <c r="L7" s="79">
        <f>L6+3/1440</f>
        <v>0.56805555555555554</v>
      </c>
      <c r="M7" s="12"/>
      <c r="N7" s="98"/>
      <c r="O7" s="11">
        <f>O6+3/1440</f>
        <v>0.65694444444444444</v>
      </c>
      <c r="P7" s="79">
        <f>P6+3/1440</f>
        <v>0.71527777777777779</v>
      </c>
      <c r="Q7" s="97">
        <f>Q6+3/1440</f>
        <v>0.77638888888888891</v>
      </c>
      <c r="R7" s="8"/>
      <c r="S7" s="8"/>
      <c r="T7" s="8"/>
      <c r="U7" s="8"/>
    </row>
    <row r="8" spans="2:21" s="1" customFormat="1" x14ac:dyDescent="0.2">
      <c r="B8" s="8"/>
      <c r="C8" s="14" t="s">
        <v>8</v>
      </c>
      <c r="D8" s="80" t="s">
        <v>5</v>
      </c>
      <c r="E8" s="12"/>
      <c r="F8" s="12"/>
      <c r="G8" s="11">
        <f>G7+8/1440</f>
        <v>0.3</v>
      </c>
      <c r="H8" s="12"/>
      <c r="I8" s="12"/>
      <c r="J8" s="79" t="s">
        <v>5</v>
      </c>
      <c r="K8" s="79" t="s">
        <v>5</v>
      </c>
      <c r="L8" s="79" t="s">
        <v>5</v>
      </c>
      <c r="M8" s="12"/>
      <c r="N8" s="98"/>
      <c r="O8" s="11" t="s">
        <v>5</v>
      </c>
      <c r="P8" s="79" t="s">
        <v>5</v>
      </c>
      <c r="Q8" s="97" t="s">
        <v>5</v>
      </c>
      <c r="R8" s="8"/>
      <c r="S8" s="8"/>
      <c r="T8" s="8"/>
      <c r="U8" s="8"/>
    </row>
    <row r="9" spans="2:21" s="1" customFormat="1" x14ac:dyDescent="0.2">
      <c r="B9" s="8"/>
      <c r="C9" s="14" t="s">
        <v>9</v>
      </c>
      <c r="D9" s="80">
        <f>D7+3/1440</f>
        <v>0.2409722222222222</v>
      </c>
      <c r="E9" s="12"/>
      <c r="F9" s="12"/>
      <c r="G9" s="11">
        <f>G8+6/1440</f>
        <v>0.30416666666666664</v>
      </c>
      <c r="H9" s="12"/>
      <c r="I9" s="12"/>
      <c r="J9" s="79">
        <f>J7+3/1440</f>
        <v>0.44513888888888886</v>
      </c>
      <c r="K9" s="79">
        <f>K7+3/1440</f>
        <v>0.52847222222222245</v>
      </c>
      <c r="L9" s="79">
        <f>L7+3/1440</f>
        <v>0.57013888888888886</v>
      </c>
      <c r="M9" s="12"/>
      <c r="N9" s="98"/>
      <c r="O9" s="11">
        <f>O7+3/1440</f>
        <v>0.65902777777777777</v>
      </c>
      <c r="P9" s="10">
        <f>P7+3/1440</f>
        <v>0.71736111111111112</v>
      </c>
      <c r="Q9" s="97">
        <f>Q7+3/1440</f>
        <v>0.77847222222222223</v>
      </c>
      <c r="R9" s="8"/>
      <c r="S9" s="8"/>
      <c r="T9" s="8"/>
      <c r="U9" s="8"/>
    </row>
    <row r="10" spans="2:21" s="1" customFormat="1" x14ac:dyDescent="0.2">
      <c r="B10" s="8"/>
      <c r="C10" s="14" t="s">
        <v>10</v>
      </c>
      <c r="D10" s="80">
        <f>D9+3/1440</f>
        <v>0.24305555555555552</v>
      </c>
      <c r="E10" s="12"/>
      <c r="F10" s="12"/>
      <c r="G10" s="11">
        <f>G9+4/1440</f>
        <v>0.30694444444444441</v>
      </c>
      <c r="H10" s="12"/>
      <c r="I10" s="12"/>
      <c r="J10" s="79">
        <f>J9+3/1440</f>
        <v>0.44722222222222219</v>
      </c>
      <c r="K10" s="79">
        <f>K9+3/1440</f>
        <v>0.53055555555555578</v>
      </c>
      <c r="L10" s="79">
        <f>L9+3/1440</f>
        <v>0.57222222222222219</v>
      </c>
      <c r="M10" s="12"/>
      <c r="N10" s="98"/>
      <c r="O10" s="11" t="s">
        <v>5</v>
      </c>
      <c r="P10" s="10" t="s">
        <v>5</v>
      </c>
      <c r="Q10" s="97">
        <f>Q9+3/1440</f>
        <v>0.78055555555555556</v>
      </c>
      <c r="R10" s="8"/>
      <c r="S10" s="8"/>
      <c r="T10" s="8"/>
      <c r="U10" s="8"/>
    </row>
    <row r="11" spans="2:21" s="1" customFormat="1" x14ac:dyDescent="0.2">
      <c r="B11" s="8"/>
      <c r="C11" s="14" t="s">
        <v>11</v>
      </c>
      <c r="D11" s="80">
        <f>D10+3/1440</f>
        <v>0.24513888888888885</v>
      </c>
      <c r="E11" s="12"/>
      <c r="F11" s="12"/>
      <c r="G11" s="11">
        <f>G10+2/1440</f>
        <v>0.30833333333333329</v>
      </c>
      <c r="H11" s="12"/>
      <c r="I11" s="12"/>
      <c r="J11" s="79">
        <f>J10+3/1440</f>
        <v>0.44930555555555551</v>
      </c>
      <c r="K11" s="79">
        <f>K10+3/1440</f>
        <v>0.53263888888888911</v>
      </c>
      <c r="L11" s="79">
        <f>L10+3/1440</f>
        <v>0.57430555555555551</v>
      </c>
      <c r="M11" s="12"/>
      <c r="N11" s="98"/>
      <c r="O11" s="11">
        <f>O9+3/1440</f>
        <v>0.66111111111111109</v>
      </c>
      <c r="P11" s="10">
        <f>P9+3/1440</f>
        <v>0.71944444444444444</v>
      </c>
      <c r="Q11" s="97">
        <f>Q10+3/1440</f>
        <v>0.78263888888888888</v>
      </c>
      <c r="R11" s="8"/>
      <c r="S11" s="8"/>
      <c r="T11" s="8"/>
      <c r="U11" s="8"/>
    </row>
    <row r="12" spans="2:21" s="1" customFormat="1" ht="12.75" thickBot="1" x14ac:dyDescent="0.25">
      <c r="C12" s="74" t="s">
        <v>12</v>
      </c>
      <c r="D12" s="78">
        <f>D11+7/1440</f>
        <v>0.24999999999999997</v>
      </c>
      <c r="E12" s="95"/>
      <c r="F12" s="95"/>
      <c r="G12" s="70">
        <f>G11+6/1440</f>
        <v>0.31249999999999994</v>
      </c>
      <c r="H12" s="95"/>
      <c r="I12" s="95"/>
      <c r="J12" s="96">
        <f>J11+7/1440</f>
        <v>0.45416666666666661</v>
      </c>
      <c r="K12" s="77">
        <f>K11+7/1440</f>
        <v>0.5375000000000002</v>
      </c>
      <c r="L12" s="95"/>
      <c r="M12" s="95"/>
      <c r="N12" s="94"/>
      <c r="O12" s="11">
        <f>O11+7/1440</f>
        <v>0.66597222222222219</v>
      </c>
      <c r="P12" s="93"/>
      <c r="Q12" s="92">
        <f>Q11+7/1440</f>
        <v>0.78749999999999998</v>
      </c>
      <c r="R12" s="8"/>
      <c r="S12" s="8"/>
      <c r="T12" s="8"/>
      <c r="U12" s="8"/>
    </row>
    <row r="13" spans="2:21" s="1" customFormat="1" x14ac:dyDescent="0.2">
      <c r="C13" s="38" t="s">
        <v>14</v>
      </c>
      <c r="D13" s="37">
        <v>0.25416666666666665</v>
      </c>
      <c r="E13" s="35"/>
      <c r="F13" s="35"/>
      <c r="G13" s="91"/>
      <c r="H13" s="91"/>
      <c r="I13" s="91"/>
      <c r="J13" s="35">
        <v>0.45763888888888887</v>
      </c>
      <c r="K13" s="35">
        <v>0.54097222222222219</v>
      </c>
      <c r="L13" s="35"/>
      <c r="M13" s="35"/>
      <c r="N13" s="36"/>
      <c r="O13" s="90"/>
      <c r="P13" s="35"/>
      <c r="Q13" s="34">
        <v>0.79097222222222219</v>
      </c>
      <c r="R13" s="17"/>
      <c r="S13" s="17"/>
      <c r="T13" s="8"/>
      <c r="U13" s="8"/>
    </row>
    <row r="14" spans="2:21" s="1" customFormat="1" ht="6" customHeight="1" x14ac:dyDescent="0.2">
      <c r="C14" s="14"/>
      <c r="D14" s="33"/>
      <c r="E14" s="13"/>
      <c r="F14" s="13"/>
      <c r="G14" s="12"/>
      <c r="H14" s="12"/>
      <c r="I14" s="12"/>
      <c r="J14" s="13"/>
      <c r="K14" s="13"/>
      <c r="L14" s="13"/>
      <c r="M14" s="13"/>
      <c r="N14" s="32"/>
      <c r="O14" s="13"/>
      <c r="P14" s="13"/>
      <c r="Q14" s="31"/>
      <c r="R14" s="8"/>
      <c r="S14" s="8"/>
      <c r="T14" s="8"/>
      <c r="U14" s="8"/>
    </row>
    <row r="15" spans="2:21" s="1" customFormat="1" ht="12.75" thickBot="1" x14ac:dyDescent="0.25">
      <c r="C15" s="30" t="s">
        <v>13</v>
      </c>
      <c r="D15" s="89">
        <v>0.24652777777777779</v>
      </c>
      <c r="E15" s="26"/>
      <c r="F15" s="26"/>
      <c r="G15" s="28"/>
      <c r="H15" s="28"/>
      <c r="I15" s="28"/>
      <c r="J15" s="26">
        <v>0.45694444444444443</v>
      </c>
      <c r="K15" s="26">
        <v>0.54027777777777775</v>
      </c>
      <c r="L15" s="26">
        <v>0.57777777777777772</v>
      </c>
      <c r="M15" s="26">
        <v>0.62361111111111112</v>
      </c>
      <c r="N15" s="27">
        <v>0.66111111111111109</v>
      </c>
      <c r="O15" s="26"/>
      <c r="P15" s="26"/>
      <c r="Q15" s="25">
        <v>0.79027777777777775</v>
      </c>
      <c r="S15" s="17"/>
      <c r="T15" s="17"/>
      <c r="U15" s="17"/>
    </row>
    <row r="16" spans="2:21" s="1" customFormat="1" x14ac:dyDescent="0.2">
      <c r="C16" s="24" t="s">
        <v>12</v>
      </c>
      <c r="D16" s="88">
        <f>D12+0/1440</f>
        <v>0.24999999999999997</v>
      </c>
      <c r="E16" s="87">
        <v>0.27916666666666667</v>
      </c>
      <c r="F16" s="86"/>
      <c r="G16" s="85">
        <f>G12+0/1440</f>
        <v>0.31249999999999994</v>
      </c>
      <c r="H16" s="83">
        <v>0.3347222222222222</v>
      </c>
      <c r="I16" s="57">
        <v>0.37638888888888888</v>
      </c>
      <c r="J16" s="83">
        <f>J12+8/1440</f>
        <v>0.45972222222222214</v>
      </c>
      <c r="K16" s="83">
        <f>K12+8/1440</f>
        <v>0.54305555555555574</v>
      </c>
      <c r="L16" s="85">
        <v>0.57986111111111116</v>
      </c>
      <c r="M16" s="57">
        <v>0.62847222222222221</v>
      </c>
      <c r="N16" s="84">
        <v>0.66319444444444442</v>
      </c>
      <c r="O16" s="75"/>
      <c r="P16" s="83"/>
      <c r="Q16" s="82">
        <f>Q12+8/1440</f>
        <v>0.79305555555555551</v>
      </c>
    </row>
    <row r="17" spans="3:23" s="1" customFormat="1" x14ac:dyDescent="0.2">
      <c r="C17" s="14" t="s">
        <v>16</v>
      </c>
      <c r="D17" s="80">
        <f>D16+2/1440</f>
        <v>0.25138888888888888</v>
      </c>
      <c r="E17" s="79">
        <f>E16+2/1440</f>
        <v>0.28055555555555556</v>
      </c>
      <c r="F17" s="11">
        <v>0.2951388888888889</v>
      </c>
      <c r="G17" s="11">
        <f>G16+2/1440</f>
        <v>0.31388888888888883</v>
      </c>
      <c r="H17" s="10">
        <f>H16+2/1440</f>
        <v>0.33611111111111108</v>
      </c>
      <c r="I17" s="11">
        <f>I16+2/1440</f>
        <v>0.37777777777777777</v>
      </c>
      <c r="J17" s="10">
        <f>J16+2/1440</f>
        <v>0.46111111111111103</v>
      </c>
      <c r="K17" s="10">
        <f>K16+2/1440</f>
        <v>0.54444444444444462</v>
      </c>
      <c r="L17" s="11">
        <f>L16+2/1440</f>
        <v>0.58125000000000004</v>
      </c>
      <c r="M17" s="11">
        <f>M16+2/1440</f>
        <v>0.62986111111111109</v>
      </c>
      <c r="N17" s="10">
        <f>N16+2/1440</f>
        <v>0.6645833333333333</v>
      </c>
      <c r="O17" s="75"/>
      <c r="P17" s="10">
        <f>P11+5/1440</f>
        <v>0.72291666666666665</v>
      </c>
      <c r="Q17" s="9">
        <f>Q16+2/1440</f>
        <v>0.7944444444444444</v>
      </c>
    </row>
    <row r="18" spans="3:23" s="1" customFormat="1" x14ac:dyDescent="0.2">
      <c r="C18" s="14" t="s">
        <v>17</v>
      </c>
      <c r="D18" s="80">
        <f>D17+2/1440</f>
        <v>0.25277777777777777</v>
      </c>
      <c r="E18" s="79">
        <f>E17+2/1440</f>
        <v>0.28194444444444444</v>
      </c>
      <c r="F18" s="11">
        <f>F17+1/1440</f>
        <v>0.29583333333333334</v>
      </c>
      <c r="G18" s="11">
        <f>G17+1/1440</f>
        <v>0.31458333333333327</v>
      </c>
      <c r="H18" s="10">
        <f>H17+2/1440</f>
        <v>0.33749999999999997</v>
      </c>
      <c r="I18" s="11">
        <f>I17+2/1440</f>
        <v>0.37916666666666665</v>
      </c>
      <c r="J18" s="10">
        <f>J17+2/1440</f>
        <v>0.46249999999999991</v>
      </c>
      <c r="K18" s="10">
        <f>K17+2/1440</f>
        <v>0.5458333333333335</v>
      </c>
      <c r="L18" s="11">
        <f>L17+2/1440</f>
        <v>0.58263888888888893</v>
      </c>
      <c r="M18" s="11">
        <f>M17+2/1440</f>
        <v>0.63124999999999998</v>
      </c>
      <c r="N18" s="10">
        <f>N17+2/1440</f>
        <v>0.66597222222222219</v>
      </c>
      <c r="O18" s="75"/>
      <c r="P18" s="10">
        <f>P17+2/1440</f>
        <v>0.72430555555555554</v>
      </c>
      <c r="Q18" s="9">
        <f>Q17+2/1440</f>
        <v>0.79583333333333328</v>
      </c>
    </row>
    <row r="19" spans="3:23" s="1" customFormat="1" x14ac:dyDescent="0.2">
      <c r="C19" s="14" t="s">
        <v>19</v>
      </c>
      <c r="D19" s="80">
        <f>D18+2/1440</f>
        <v>0.25416666666666665</v>
      </c>
      <c r="E19" s="10">
        <f>E18+2/1440</f>
        <v>0.28333333333333333</v>
      </c>
      <c r="F19" s="11">
        <f>F18+2/1440</f>
        <v>0.29722222222222222</v>
      </c>
      <c r="G19" s="75"/>
      <c r="H19" s="10">
        <f>H18+2/1440</f>
        <v>0.33888888888888885</v>
      </c>
      <c r="I19" s="11">
        <f>I18+2/1440</f>
        <v>0.38055555555555554</v>
      </c>
      <c r="J19" s="10">
        <f>J18+2/1440</f>
        <v>0.4638888888888888</v>
      </c>
      <c r="K19" s="10">
        <f>K18+2/1440</f>
        <v>0.54722222222222239</v>
      </c>
      <c r="L19" s="11">
        <f>L18+2/1440</f>
        <v>0.58402777777777781</v>
      </c>
      <c r="M19" s="11">
        <f>M18+2/1440</f>
        <v>0.63263888888888886</v>
      </c>
      <c r="N19" s="10">
        <f>N18+2/1440</f>
        <v>0.66736111111111107</v>
      </c>
      <c r="O19" s="75"/>
      <c r="P19" s="10">
        <f>P18+2/1440</f>
        <v>0.72569444444444442</v>
      </c>
      <c r="Q19" s="9">
        <f>Q18+2/1440</f>
        <v>0.79722222222222217</v>
      </c>
    </row>
    <row r="20" spans="3:23" s="1" customFormat="1" x14ac:dyDescent="0.2">
      <c r="C20" s="14" t="s">
        <v>20</v>
      </c>
      <c r="D20" s="80" t="s">
        <v>5</v>
      </c>
      <c r="E20" s="10">
        <f>E19+3/1440</f>
        <v>0.28541666666666665</v>
      </c>
      <c r="F20" s="51" t="s">
        <v>5</v>
      </c>
      <c r="G20" s="75"/>
      <c r="H20" s="10">
        <f>H19+3/1440</f>
        <v>0.34097222222222218</v>
      </c>
      <c r="I20" s="11">
        <f>I19+3/1440</f>
        <v>0.38263888888888886</v>
      </c>
      <c r="J20" s="10">
        <f>J19+3/1440</f>
        <v>0.46597222222222212</v>
      </c>
      <c r="K20" s="10">
        <f>K19+3/1440</f>
        <v>0.54930555555555571</v>
      </c>
      <c r="L20" s="11">
        <f>L19+3/1440</f>
        <v>0.58611111111111114</v>
      </c>
      <c r="M20" s="11">
        <f>M19+3/1440</f>
        <v>0.63472222222222219</v>
      </c>
      <c r="N20" s="10">
        <f>N19+3/1440</f>
        <v>0.6694444444444444</v>
      </c>
      <c r="O20" s="75"/>
      <c r="P20" s="10">
        <f>P19+3/1440</f>
        <v>0.72777777777777775</v>
      </c>
      <c r="Q20" s="9">
        <f>Q19+3/1440</f>
        <v>0.79930555555555549</v>
      </c>
    </row>
    <row r="21" spans="3:23" s="1" customFormat="1" x14ac:dyDescent="0.2">
      <c r="C21" s="14" t="s">
        <v>21</v>
      </c>
      <c r="D21" s="80">
        <f>D19+4/1440</f>
        <v>0.25694444444444442</v>
      </c>
      <c r="E21" s="10">
        <f>E20+5/1440</f>
        <v>0.28888888888888886</v>
      </c>
      <c r="F21" s="81">
        <f>F19+4/1440</f>
        <v>0.3</v>
      </c>
      <c r="G21" s="75"/>
      <c r="H21" s="10">
        <f>H20+5/1440</f>
        <v>0.34444444444444439</v>
      </c>
      <c r="I21" s="11">
        <f>I20+5/1440</f>
        <v>0.38611111111111107</v>
      </c>
      <c r="J21" s="10">
        <f>J20+5/1440</f>
        <v>0.46944444444444433</v>
      </c>
      <c r="K21" s="10">
        <f>K20+5/1440</f>
        <v>0.55277777777777792</v>
      </c>
      <c r="L21" s="11">
        <f>L20+5/1440</f>
        <v>0.58958333333333335</v>
      </c>
      <c r="M21" s="11">
        <f>M20+5/1440</f>
        <v>0.6381944444444444</v>
      </c>
      <c r="N21" s="10">
        <f>N20+5/1440</f>
        <v>0.67291666666666661</v>
      </c>
      <c r="O21" s="75"/>
      <c r="P21" s="10">
        <f>P20+5/1440</f>
        <v>0.73124999999999996</v>
      </c>
      <c r="Q21" s="9">
        <f>Q20+5/1440</f>
        <v>0.8027777777777777</v>
      </c>
    </row>
    <row r="22" spans="3:23" s="1" customFormat="1" x14ac:dyDescent="0.2">
      <c r="C22" s="14" t="s">
        <v>22</v>
      </c>
      <c r="D22" s="80" t="s">
        <v>5</v>
      </c>
      <c r="E22" s="79" t="s">
        <v>5</v>
      </c>
      <c r="F22" s="75"/>
      <c r="G22" s="75"/>
      <c r="H22" s="10">
        <f>H21+5/1440</f>
        <v>0.3479166666666666</v>
      </c>
      <c r="I22" s="11">
        <f>I21+5/1440</f>
        <v>0.38958333333333328</v>
      </c>
      <c r="J22" s="10">
        <f>J21+5/1440</f>
        <v>0.47291666666666654</v>
      </c>
      <c r="K22" s="10">
        <f>K21+5/1440</f>
        <v>0.55625000000000013</v>
      </c>
      <c r="L22" s="11">
        <f>L21+5/1440</f>
        <v>0.59305555555555556</v>
      </c>
      <c r="M22" s="11">
        <f>M21+5/1440</f>
        <v>0.64166666666666661</v>
      </c>
      <c r="N22" s="10">
        <f>N21+5/1440</f>
        <v>0.67638888888888882</v>
      </c>
      <c r="O22" s="75"/>
      <c r="P22" s="10">
        <f>P21+5/1440</f>
        <v>0.73472222222222217</v>
      </c>
      <c r="Q22" s="9">
        <f>Q21+5/1440</f>
        <v>0.80624999999999991</v>
      </c>
    </row>
    <row r="23" spans="3:23" s="1" customFormat="1" ht="12.75" thickBot="1" x14ac:dyDescent="0.25">
      <c r="C23" s="74" t="s">
        <v>23</v>
      </c>
      <c r="D23" s="78">
        <f>D21+5/1440</f>
        <v>0.26041666666666663</v>
      </c>
      <c r="E23" s="77">
        <f>E21+5/1440</f>
        <v>0.29236111111111107</v>
      </c>
      <c r="F23" s="72"/>
      <c r="G23" s="72"/>
      <c r="H23" s="71">
        <f>H22+4/1440</f>
        <v>0.35069444444444436</v>
      </c>
      <c r="I23" s="70">
        <f>I22+4/1440</f>
        <v>0.39236111111111105</v>
      </c>
      <c r="J23" s="71">
        <f>J22+4/1440</f>
        <v>0.47569444444444431</v>
      </c>
      <c r="K23" s="71">
        <f>K22+4/1440</f>
        <v>0.5590277777777779</v>
      </c>
      <c r="L23" s="70">
        <f>L22+4/1440</f>
        <v>0.59583333333333333</v>
      </c>
      <c r="M23" s="70">
        <f>M22+4/1440</f>
        <v>0.64444444444444438</v>
      </c>
      <c r="N23" s="71">
        <f>N22+4/1440</f>
        <v>0.67916666666666659</v>
      </c>
      <c r="O23" s="72"/>
      <c r="P23" s="71">
        <f>P22+4/1440</f>
        <v>0.73749999999999993</v>
      </c>
      <c r="Q23" s="68">
        <f>Q22+4/1440</f>
        <v>0.80902777777777768</v>
      </c>
    </row>
    <row r="24" spans="3:23" s="1" customFormat="1" ht="12.75" thickBot="1" x14ac:dyDescent="0.25">
      <c r="C24" s="49" t="s">
        <v>33</v>
      </c>
      <c r="D24" s="48"/>
      <c r="E24" s="46">
        <v>0.29583333333333334</v>
      </c>
      <c r="F24" s="46"/>
      <c r="G24" s="76"/>
      <c r="H24" s="76"/>
      <c r="I24" s="46"/>
      <c r="J24" s="46"/>
      <c r="K24" s="46"/>
      <c r="L24" s="46"/>
      <c r="M24" s="46"/>
      <c r="N24" s="47"/>
      <c r="O24" s="76"/>
      <c r="P24" s="46"/>
      <c r="Q24" s="45"/>
    </row>
    <row r="25" spans="3:23" s="1" customFormat="1" x14ac:dyDescent="0.2">
      <c r="C25" s="14" t="s">
        <v>24</v>
      </c>
      <c r="D25" s="33"/>
      <c r="E25" s="75"/>
      <c r="F25" s="75"/>
      <c r="G25" s="75"/>
      <c r="H25" s="75"/>
      <c r="I25" s="11">
        <f>I23+2/1440</f>
        <v>0.39374999999999993</v>
      </c>
      <c r="J25" s="10">
        <f>J23+2/1440</f>
        <v>0.47708333333333319</v>
      </c>
      <c r="K25" s="10">
        <f>K23+2/1440</f>
        <v>0.56041666666666679</v>
      </c>
      <c r="L25" s="13"/>
      <c r="M25" s="11">
        <f>M23+2/1440</f>
        <v>0.64583333333333326</v>
      </c>
      <c r="N25" s="13"/>
      <c r="O25" s="75"/>
      <c r="P25" s="13"/>
      <c r="Q25" s="9">
        <f>Q23+2/1440</f>
        <v>0.81041666666666656</v>
      </c>
    </row>
    <row r="26" spans="3:23" s="1" customFormat="1" x14ac:dyDescent="0.2">
      <c r="C26" s="14" t="s">
        <v>25</v>
      </c>
      <c r="D26" s="33"/>
      <c r="E26" s="75"/>
      <c r="F26" s="75"/>
      <c r="G26" s="75"/>
      <c r="H26" s="75"/>
      <c r="I26" s="11">
        <f>I25+1/1440</f>
        <v>0.39444444444444438</v>
      </c>
      <c r="J26" s="10">
        <f>J25+1/1440</f>
        <v>0.47777777777777763</v>
      </c>
      <c r="K26" s="10">
        <f>K25+1/1440</f>
        <v>0.56111111111111123</v>
      </c>
      <c r="L26" s="13"/>
      <c r="M26" s="11">
        <f>M25+1/1440</f>
        <v>0.6465277777777777</v>
      </c>
      <c r="N26" s="13"/>
      <c r="O26" s="75"/>
      <c r="P26" s="13"/>
      <c r="Q26" s="9">
        <f>Q25+1/1440</f>
        <v>0.81111111111111101</v>
      </c>
    </row>
    <row r="27" spans="3:23" s="1" customFormat="1" ht="12.75" thickBot="1" x14ac:dyDescent="0.25">
      <c r="C27" s="74" t="s">
        <v>32</v>
      </c>
      <c r="D27" s="73"/>
      <c r="E27" s="72"/>
      <c r="F27" s="72"/>
      <c r="G27" s="69"/>
      <c r="H27" s="69"/>
      <c r="I27" s="70">
        <f>I26+1/1440</f>
        <v>0.39513888888888882</v>
      </c>
      <c r="J27" s="71">
        <f>J26+1/1440</f>
        <v>0.47847222222222208</v>
      </c>
      <c r="K27" s="71">
        <f>K26+1/1440</f>
        <v>0.56180555555555567</v>
      </c>
      <c r="L27" s="69"/>
      <c r="M27" s="70">
        <f>M26+1/1440</f>
        <v>0.64722222222222214</v>
      </c>
      <c r="N27" s="69"/>
      <c r="O27" s="69"/>
      <c r="P27" s="69"/>
      <c r="Q27" s="68">
        <f>Q26+1/1440</f>
        <v>0.81180555555555545</v>
      </c>
    </row>
    <row r="28" spans="3:23" s="1" customFormat="1" ht="12.75" thickBot="1" x14ac:dyDescent="0.25">
      <c r="C28" s="49" t="s">
        <v>31</v>
      </c>
      <c r="D28" s="67"/>
      <c r="E28" s="66"/>
      <c r="F28" s="66"/>
      <c r="G28" s="66"/>
      <c r="H28" s="66"/>
      <c r="I28" s="63" t="s">
        <v>30</v>
      </c>
      <c r="J28" s="46">
        <v>0.47847222222222224</v>
      </c>
      <c r="K28" s="46">
        <v>0.56180555555555556</v>
      </c>
      <c r="L28" s="46"/>
      <c r="M28" s="63" t="s">
        <v>30</v>
      </c>
      <c r="N28" s="66"/>
      <c r="O28" s="66"/>
      <c r="P28" s="46"/>
      <c r="Q28" s="45">
        <v>0.81180555555555556</v>
      </c>
      <c r="S28" s="8"/>
    </row>
    <row r="29" spans="3:23" s="1" customFormat="1" ht="12.75" thickBot="1" x14ac:dyDescent="0.25">
      <c r="D29" s="8"/>
      <c r="E29" s="17"/>
      <c r="F29" s="17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3:23" s="1" customFormat="1" ht="12.75" thickBot="1" x14ac:dyDescent="0.25">
      <c r="C30" s="65" t="s">
        <v>29</v>
      </c>
      <c r="D30" s="64" t="s">
        <v>27</v>
      </c>
      <c r="E30" s="61" t="s">
        <v>27</v>
      </c>
      <c r="F30" s="61" t="s">
        <v>27</v>
      </c>
      <c r="G30" s="63" t="s">
        <v>28</v>
      </c>
      <c r="H30" s="61" t="s">
        <v>27</v>
      </c>
      <c r="I30" s="61" t="s">
        <v>27</v>
      </c>
      <c r="J30" s="63" t="s">
        <v>28</v>
      </c>
      <c r="K30" s="61" t="s">
        <v>27</v>
      </c>
      <c r="L30" s="63" t="s">
        <v>28</v>
      </c>
      <c r="M30" s="62" t="s">
        <v>27</v>
      </c>
      <c r="N30" s="61" t="s">
        <v>27</v>
      </c>
      <c r="O30" s="60" t="s">
        <v>27</v>
      </c>
      <c r="S30" s="8"/>
      <c r="T30" s="8"/>
      <c r="V30" s="8"/>
      <c r="W30" s="8"/>
    </row>
    <row r="31" spans="3:23" s="1" customFormat="1" x14ac:dyDescent="0.2">
      <c r="C31" s="59" t="s">
        <v>26</v>
      </c>
      <c r="D31" s="58"/>
      <c r="E31" s="55"/>
      <c r="F31" s="55"/>
      <c r="G31" s="55"/>
      <c r="H31" s="55"/>
      <c r="I31" s="55"/>
      <c r="J31" s="57">
        <v>0.50694444444444442</v>
      </c>
      <c r="K31" s="55"/>
      <c r="L31" s="55"/>
      <c r="M31" s="56"/>
      <c r="N31" s="55"/>
      <c r="O31" s="54"/>
      <c r="S31" s="8"/>
      <c r="T31" s="8"/>
      <c r="V31" s="8"/>
      <c r="W31" s="8"/>
    </row>
    <row r="32" spans="3:23" s="1" customFormat="1" x14ac:dyDescent="0.2">
      <c r="C32" s="14" t="s">
        <v>25</v>
      </c>
      <c r="D32" s="33"/>
      <c r="E32" s="13"/>
      <c r="F32" s="13"/>
      <c r="G32" s="13"/>
      <c r="H32" s="13"/>
      <c r="I32" s="10">
        <v>0.48125000000000001</v>
      </c>
      <c r="J32" s="11">
        <f>J31+5/1440</f>
        <v>0.51041666666666663</v>
      </c>
      <c r="K32" s="10">
        <v>0.56458333333333333</v>
      </c>
      <c r="L32" s="13"/>
      <c r="M32" s="53"/>
      <c r="N32" s="53"/>
      <c r="O32" s="9">
        <v>0.81458333333333399</v>
      </c>
      <c r="S32" s="8"/>
      <c r="T32" s="8"/>
      <c r="V32" s="8"/>
      <c r="W32" s="8"/>
    </row>
    <row r="33" spans="2:23" s="1" customFormat="1" x14ac:dyDescent="0.2">
      <c r="C33" s="14" t="s">
        <v>24</v>
      </c>
      <c r="D33" s="33"/>
      <c r="E33" s="13"/>
      <c r="F33" s="13"/>
      <c r="G33" s="13"/>
      <c r="H33" s="13"/>
      <c r="I33" s="10">
        <f>I32+1/1440</f>
        <v>0.48194444444444445</v>
      </c>
      <c r="J33" s="11">
        <f>J32+1/1440</f>
        <v>0.51111111111111107</v>
      </c>
      <c r="K33" s="10">
        <f>K32+1/1440</f>
        <v>0.56527777777777777</v>
      </c>
      <c r="L33" s="13"/>
      <c r="M33" s="53"/>
      <c r="N33" s="53"/>
      <c r="O33" s="9">
        <f>O32+1/1440</f>
        <v>0.81527777777777843</v>
      </c>
      <c r="S33" s="8"/>
      <c r="T33" s="8"/>
      <c r="V33" s="8"/>
      <c r="W33" s="8"/>
    </row>
    <row r="34" spans="2:23" s="1" customFormat="1" x14ac:dyDescent="0.2">
      <c r="C34" s="14" t="s">
        <v>23</v>
      </c>
      <c r="D34" s="10">
        <v>0.20833333333333334</v>
      </c>
      <c r="E34" s="10">
        <v>0.26111111111111113</v>
      </c>
      <c r="F34" s="52">
        <v>0.29375000000000001</v>
      </c>
      <c r="G34" s="13"/>
      <c r="H34" s="10">
        <v>0.35555555555555557</v>
      </c>
      <c r="I34" s="10">
        <f>I33+3/1440</f>
        <v>0.48402777777777778</v>
      </c>
      <c r="J34" s="11">
        <f>J33+3/1440</f>
        <v>0.5131944444444444</v>
      </c>
      <c r="K34" s="10">
        <f>K33+3/1440</f>
        <v>0.56736111111111109</v>
      </c>
      <c r="L34" s="11">
        <v>0.60069444444444442</v>
      </c>
      <c r="M34" s="10">
        <v>0.67986111111111114</v>
      </c>
      <c r="N34" s="10">
        <v>0.73958333333333337</v>
      </c>
      <c r="O34" s="9">
        <f>O33+3/1440</f>
        <v>0.81736111111111176</v>
      </c>
      <c r="S34" s="8"/>
      <c r="T34" s="8"/>
      <c r="W34" s="8"/>
    </row>
    <row r="35" spans="2:23" s="1" customFormat="1" x14ac:dyDescent="0.2">
      <c r="C35" s="14" t="s">
        <v>22</v>
      </c>
      <c r="D35" s="10">
        <f>D34+3/1440</f>
        <v>0.21041666666666667</v>
      </c>
      <c r="E35" s="10">
        <f>E34+3/1440</f>
        <v>0.26319444444444445</v>
      </c>
      <c r="F35" s="52">
        <f>F34+3/1440</f>
        <v>0.29583333333333334</v>
      </c>
      <c r="G35" s="13"/>
      <c r="H35" s="10">
        <f>H34+3/1440</f>
        <v>0.3576388888888889</v>
      </c>
      <c r="I35" s="10">
        <f>I34+3/1440</f>
        <v>0.4861111111111111</v>
      </c>
      <c r="J35" s="11">
        <f>J34+3/1440</f>
        <v>0.51527777777777772</v>
      </c>
      <c r="K35" s="10">
        <f>K34+3/1440</f>
        <v>0.56944444444444442</v>
      </c>
      <c r="L35" s="51" t="s">
        <v>5</v>
      </c>
      <c r="M35" s="10">
        <f>M34+3/1440</f>
        <v>0.68194444444444446</v>
      </c>
      <c r="N35" s="10">
        <f>N34+3/1440</f>
        <v>0.7416666666666667</v>
      </c>
      <c r="O35" s="9">
        <f>O34+3/1440</f>
        <v>0.81944444444444509</v>
      </c>
      <c r="S35" s="8"/>
      <c r="T35" s="8"/>
      <c r="W35" s="8"/>
    </row>
    <row r="36" spans="2:23" s="1" customFormat="1" x14ac:dyDescent="0.2">
      <c r="C36" s="14" t="s">
        <v>21</v>
      </c>
      <c r="D36" s="10">
        <f>D35+4/1440</f>
        <v>0.21319444444444444</v>
      </c>
      <c r="E36" s="10">
        <f>E35+4/1440</f>
        <v>0.26597222222222222</v>
      </c>
      <c r="F36" s="15" t="s">
        <v>18</v>
      </c>
      <c r="G36" s="11">
        <v>0.30138888888888887</v>
      </c>
      <c r="H36" s="10">
        <f>H35+4/1440</f>
        <v>0.36041666666666666</v>
      </c>
      <c r="I36" s="10">
        <f>I35+4/1440</f>
        <v>0.48888888888888887</v>
      </c>
      <c r="J36" s="11">
        <f>J35+4/1440</f>
        <v>0.51805555555555549</v>
      </c>
      <c r="K36" s="10">
        <f>K35+4/1440</f>
        <v>0.57222222222222219</v>
      </c>
      <c r="L36" s="11">
        <f>L34+5/1440</f>
        <v>0.60416666666666663</v>
      </c>
      <c r="M36" s="10">
        <f>M35+4/1440</f>
        <v>0.68472222222222223</v>
      </c>
      <c r="N36" s="10">
        <f>N35+4/1440</f>
        <v>0.74444444444444446</v>
      </c>
      <c r="O36" s="9">
        <f>O35+4/1440</f>
        <v>0.82222222222222285</v>
      </c>
      <c r="S36" s="8"/>
      <c r="T36" s="8"/>
      <c r="W36" s="8"/>
    </row>
    <row r="37" spans="2:23" s="1" customFormat="1" x14ac:dyDescent="0.2">
      <c r="C37" s="14" t="s">
        <v>20</v>
      </c>
      <c r="D37" s="10">
        <f>D36+5/1440</f>
        <v>0.21666666666666665</v>
      </c>
      <c r="E37" s="10">
        <f>E36+5/1440</f>
        <v>0.26944444444444443</v>
      </c>
      <c r="F37" s="15" t="s">
        <v>5</v>
      </c>
      <c r="G37" s="11">
        <f>G36+9/1440</f>
        <v>0.30763888888888885</v>
      </c>
      <c r="H37" s="10">
        <f>H36+5/1440</f>
        <v>0.36388888888888887</v>
      </c>
      <c r="I37" s="10">
        <f>I36+5/1440</f>
        <v>0.49236111111111108</v>
      </c>
      <c r="J37" s="11">
        <f>J36+5/1440</f>
        <v>0.5215277777777777</v>
      </c>
      <c r="K37" s="10">
        <f>K36+5/1440</f>
        <v>0.5756944444444444</v>
      </c>
      <c r="L37" s="51" t="s">
        <v>5</v>
      </c>
      <c r="M37" s="50" t="s">
        <v>5</v>
      </c>
      <c r="N37" s="50" t="s">
        <v>5</v>
      </c>
      <c r="O37" s="9">
        <f>O36+5/1440</f>
        <v>0.82569444444444506</v>
      </c>
      <c r="S37" s="8"/>
      <c r="T37" s="8"/>
      <c r="W37" s="8"/>
    </row>
    <row r="38" spans="2:23" s="1" customFormat="1" x14ac:dyDescent="0.2">
      <c r="C38" s="14" t="s">
        <v>19</v>
      </c>
      <c r="D38" s="10">
        <f>D37+3/1440</f>
        <v>0.21874999999999997</v>
      </c>
      <c r="E38" s="10">
        <f>E37+3/1440</f>
        <v>0.27152777777777776</v>
      </c>
      <c r="F38" s="15" t="s">
        <v>18</v>
      </c>
      <c r="G38" s="11">
        <f>G37+3/1440</f>
        <v>0.30972222222222218</v>
      </c>
      <c r="H38" s="10">
        <f>H37+3/1440</f>
        <v>0.3659722222222222</v>
      </c>
      <c r="I38" s="10">
        <f>I37+3/1440</f>
        <v>0.49444444444444441</v>
      </c>
      <c r="J38" s="11">
        <f>J37+3/1440</f>
        <v>0.52361111111111103</v>
      </c>
      <c r="K38" s="10">
        <f>K37+3/1440</f>
        <v>0.57777777777777772</v>
      </c>
      <c r="L38" s="11">
        <f>L36+4/1440</f>
        <v>0.6069444444444444</v>
      </c>
      <c r="M38" s="10">
        <f>M36+4/1440</f>
        <v>0.6875</v>
      </c>
      <c r="N38" s="10">
        <f>N36+4/1440</f>
        <v>0.74722222222222223</v>
      </c>
      <c r="O38" s="9">
        <f>O37+3/1440</f>
        <v>0.82777777777777839</v>
      </c>
      <c r="S38" s="8"/>
      <c r="T38" s="8"/>
      <c r="W38" s="8"/>
    </row>
    <row r="39" spans="2:23" s="1" customFormat="1" x14ac:dyDescent="0.2">
      <c r="C39" s="14" t="s">
        <v>17</v>
      </c>
      <c r="D39" s="10">
        <f>D38+2/1440</f>
        <v>0.22013888888888886</v>
      </c>
      <c r="E39" s="10">
        <f>E38+2/1440</f>
        <v>0.27291666666666664</v>
      </c>
      <c r="F39" s="10">
        <f>F35+8/1440</f>
        <v>0.30138888888888887</v>
      </c>
      <c r="G39" s="11">
        <f>G38+2/1440</f>
        <v>0.31111111111111106</v>
      </c>
      <c r="H39" s="10">
        <f>H38+2/1440</f>
        <v>0.36736111111111108</v>
      </c>
      <c r="I39" s="10">
        <f>I38+2/1440</f>
        <v>0.49583333333333329</v>
      </c>
      <c r="J39" s="11">
        <f>J38+2/1440</f>
        <v>0.52499999999999991</v>
      </c>
      <c r="K39" s="10">
        <f>K38+2/1440</f>
        <v>0.57916666666666661</v>
      </c>
      <c r="L39" s="11">
        <f>L38+6/1440</f>
        <v>0.61111111111111105</v>
      </c>
      <c r="M39" s="10">
        <f>M38+2/1440</f>
        <v>0.68888888888888888</v>
      </c>
      <c r="N39" s="10">
        <f>N38+2/1440</f>
        <v>0.74861111111111112</v>
      </c>
      <c r="O39" s="9">
        <f>O38+2/1440</f>
        <v>0.82916666666666727</v>
      </c>
      <c r="S39" s="8"/>
      <c r="T39" s="8"/>
      <c r="V39" s="8"/>
      <c r="W39" s="8"/>
    </row>
    <row r="40" spans="2:23" s="1" customFormat="1" ht="12.75" thickBot="1" x14ac:dyDescent="0.25">
      <c r="C40" s="14" t="s">
        <v>16</v>
      </c>
      <c r="D40" s="10">
        <f>D39+2/1440</f>
        <v>0.22152777777777774</v>
      </c>
      <c r="E40" s="10">
        <f>E39+2/1440</f>
        <v>0.27430555555555552</v>
      </c>
      <c r="F40" s="10">
        <f>F39+2/1440</f>
        <v>0.30277777777777776</v>
      </c>
      <c r="G40" s="11">
        <f>G39+2/1440</f>
        <v>0.31249999999999994</v>
      </c>
      <c r="H40" s="10">
        <f>H39+2/1440</f>
        <v>0.36874999999999997</v>
      </c>
      <c r="I40" s="10">
        <f>I39+2/1440</f>
        <v>0.49722222222222218</v>
      </c>
      <c r="J40" s="11">
        <f>J39+2/1440</f>
        <v>0.5263888888888888</v>
      </c>
      <c r="K40" s="10">
        <f>K39+2/1440</f>
        <v>0.58055555555555549</v>
      </c>
      <c r="L40" s="11">
        <f>L39+4/1440</f>
        <v>0.61388888888888882</v>
      </c>
      <c r="M40" s="10">
        <f>M39+2/1440</f>
        <v>0.69027777777777777</v>
      </c>
      <c r="N40" s="10">
        <f>N39+2/1440</f>
        <v>0.75</v>
      </c>
      <c r="O40" s="9">
        <f>O39+2/1440</f>
        <v>0.83055555555555616</v>
      </c>
      <c r="S40" s="8"/>
      <c r="T40" s="8"/>
      <c r="V40" s="8"/>
      <c r="W40" s="8"/>
    </row>
    <row r="41" spans="2:23" s="1" customFormat="1" ht="12.75" thickBot="1" x14ac:dyDescent="0.25">
      <c r="C41" s="49" t="s">
        <v>15</v>
      </c>
      <c r="D41" s="48">
        <v>0.22569444444444445</v>
      </c>
      <c r="E41" s="46">
        <v>0.27777777777777779</v>
      </c>
      <c r="F41" s="46"/>
      <c r="G41" s="46"/>
      <c r="H41" s="46"/>
      <c r="I41" s="46"/>
      <c r="J41" s="46"/>
      <c r="K41" s="46"/>
      <c r="L41" s="46"/>
      <c r="M41" s="47"/>
      <c r="N41" s="46"/>
      <c r="O41" s="45"/>
      <c r="S41" s="8"/>
      <c r="T41" s="8"/>
      <c r="V41" s="8"/>
      <c r="W41" s="8"/>
    </row>
    <row r="42" spans="2:23" s="1" customFormat="1" ht="12.75" thickBot="1" x14ac:dyDescent="0.25">
      <c r="C42" s="44" t="s">
        <v>12</v>
      </c>
      <c r="D42" s="43"/>
      <c r="E42" s="40">
        <f>E40+2/1440</f>
        <v>0.27569444444444441</v>
      </c>
      <c r="F42" s="42"/>
      <c r="G42" s="42"/>
      <c r="H42" s="40">
        <f>H40+2/1440</f>
        <v>0.37013888888888885</v>
      </c>
      <c r="I42" s="40">
        <f>I40+2/1440</f>
        <v>0.49861111111111106</v>
      </c>
      <c r="J42" s="41">
        <f>J40+2/1440</f>
        <v>0.52777777777777768</v>
      </c>
      <c r="K42" s="40">
        <f>K40+2/1440</f>
        <v>0.58194444444444438</v>
      </c>
      <c r="L42" s="41">
        <f>L40+1/1440</f>
        <v>0.61458333333333326</v>
      </c>
      <c r="M42" s="40">
        <f>M40+2/1440</f>
        <v>0.69166666666666665</v>
      </c>
      <c r="N42" s="40">
        <f>N40+2/1440</f>
        <v>0.75138888888888888</v>
      </c>
      <c r="O42" s="39">
        <f>O40+2/1440</f>
        <v>0.83194444444444504</v>
      </c>
      <c r="S42" s="8"/>
      <c r="T42" s="8"/>
      <c r="V42" s="8"/>
      <c r="W42" s="8"/>
    </row>
    <row r="43" spans="2:23" s="1" customFormat="1" x14ac:dyDescent="0.2">
      <c r="C43" s="38" t="s">
        <v>14</v>
      </c>
      <c r="D43" s="37"/>
      <c r="E43" s="35">
        <v>0.27916666666666667</v>
      </c>
      <c r="F43" s="35"/>
      <c r="G43" s="35"/>
      <c r="H43" s="35">
        <v>0.37430555555555556</v>
      </c>
      <c r="I43" s="35">
        <v>0.50416666666666665</v>
      </c>
      <c r="J43" s="35"/>
      <c r="K43" s="35">
        <v>0.58750000000000002</v>
      </c>
      <c r="L43" s="35">
        <v>0.62430555555555556</v>
      </c>
      <c r="M43" s="36"/>
      <c r="N43" s="35">
        <v>0.75416666666666665</v>
      </c>
      <c r="O43" s="34"/>
      <c r="S43" s="17"/>
      <c r="T43" s="17"/>
      <c r="V43" s="8"/>
      <c r="W43" s="8"/>
    </row>
    <row r="44" spans="2:23" s="1" customFormat="1" ht="6" customHeight="1" x14ac:dyDescent="0.2">
      <c r="C44" s="14"/>
      <c r="D44" s="33"/>
      <c r="E44" s="13"/>
      <c r="F44" s="13"/>
      <c r="G44" s="13"/>
      <c r="H44" s="13"/>
      <c r="I44" s="12"/>
      <c r="J44" s="12"/>
      <c r="K44" s="12"/>
      <c r="L44" s="13"/>
      <c r="M44" s="32"/>
      <c r="N44" s="13"/>
      <c r="O44" s="31"/>
      <c r="S44" s="8"/>
      <c r="T44" s="8"/>
      <c r="V44" s="8"/>
      <c r="W44" s="8"/>
    </row>
    <row r="45" spans="2:23" s="1" customFormat="1" ht="12.75" thickBot="1" x14ac:dyDescent="0.25">
      <c r="C45" s="30" t="s">
        <v>13</v>
      </c>
      <c r="D45" s="29"/>
      <c r="E45" s="26"/>
      <c r="F45" s="26"/>
      <c r="G45" s="26"/>
      <c r="H45" s="26">
        <v>0.37361111111111112</v>
      </c>
      <c r="I45" s="26">
        <v>0.49444444444444446</v>
      </c>
      <c r="J45" s="28"/>
      <c r="K45" s="28"/>
      <c r="L45" s="26">
        <v>0.61041666666666672</v>
      </c>
      <c r="M45" s="27"/>
      <c r="N45" s="26">
        <v>0.74444444444444446</v>
      </c>
      <c r="O45" s="25"/>
      <c r="S45" s="17"/>
      <c r="T45" s="17"/>
      <c r="V45" s="17"/>
      <c r="W45" s="17"/>
    </row>
    <row r="46" spans="2:23" s="1" customFormat="1" x14ac:dyDescent="0.2">
      <c r="C46" s="24" t="s">
        <v>12</v>
      </c>
      <c r="D46" s="23"/>
      <c r="E46" s="22"/>
      <c r="F46" s="22"/>
      <c r="G46" s="22"/>
      <c r="H46" s="19">
        <f>H42+11/1440</f>
        <v>0.37777777777777771</v>
      </c>
      <c r="I46" s="19">
        <f>I42+1/1440</f>
        <v>0.4993055555555555</v>
      </c>
      <c r="J46" s="21"/>
      <c r="K46" s="21"/>
      <c r="L46" s="20">
        <f>L42+0/1440</f>
        <v>0.61458333333333326</v>
      </c>
      <c r="M46" s="19">
        <f>M42+0/1440</f>
        <v>0.69166666666666665</v>
      </c>
      <c r="N46" s="19">
        <f>N42+1/1440</f>
        <v>0.75208333333333333</v>
      </c>
      <c r="O46" s="18">
        <f>O42+1/1440</f>
        <v>0.83263888888888948</v>
      </c>
      <c r="S46" s="8"/>
      <c r="T46" s="17"/>
      <c r="V46" s="8"/>
      <c r="W46" s="8"/>
    </row>
    <row r="47" spans="2:23" s="1" customFormat="1" x14ac:dyDescent="0.2">
      <c r="C47" s="14" t="s">
        <v>11</v>
      </c>
      <c r="D47" s="10" t="s">
        <v>5</v>
      </c>
      <c r="E47" s="13"/>
      <c r="F47" s="13"/>
      <c r="G47" s="13"/>
      <c r="H47" s="10">
        <f>H46+7/1440</f>
        <v>0.38263888888888881</v>
      </c>
      <c r="I47" s="10">
        <f>I46+7/1440</f>
        <v>0.50416666666666665</v>
      </c>
      <c r="J47" s="12"/>
      <c r="K47" s="12"/>
      <c r="L47" s="11">
        <f>L46+6/1440</f>
        <v>0.61874999999999991</v>
      </c>
      <c r="M47" s="10">
        <f>M46+7/1440</f>
        <v>0.69652777777777775</v>
      </c>
      <c r="N47" s="10">
        <f>N46+7/1440</f>
        <v>0.75694444444444442</v>
      </c>
      <c r="O47" s="9">
        <f>O46+7/1440</f>
        <v>0.83750000000000058</v>
      </c>
      <c r="S47" s="8"/>
      <c r="T47" s="8"/>
      <c r="V47" s="8"/>
      <c r="W47" s="8"/>
    </row>
    <row r="48" spans="2:23" s="1" customFormat="1" x14ac:dyDescent="0.2">
      <c r="B48" s="8"/>
      <c r="C48" s="14" t="s">
        <v>10</v>
      </c>
      <c r="D48" s="10">
        <f>D40+5/1440</f>
        <v>0.22499999999999995</v>
      </c>
      <c r="E48" s="13"/>
      <c r="F48" s="13"/>
      <c r="G48" s="13"/>
      <c r="H48" s="10">
        <f>H47+3/1440</f>
        <v>0.38472222222222213</v>
      </c>
      <c r="I48" s="10">
        <f>I47+3/1440</f>
        <v>0.50624999999999998</v>
      </c>
      <c r="J48" s="12"/>
      <c r="K48" s="12"/>
      <c r="L48" s="11">
        <f>L47+2/1440</f>
        <v>0.6201388888888888</v>
      </c>
      <c r="M48" s="10">
        <f>M47+3/1440</f>
        <v>0.69861111111111107</v>
      </c>
      <c r="N48" s="10">
        <f>N47+3/1440</f>
        <v>0.75902777777777775</v>
      </c>
      <c r="O48" s="9">
        <f>O47+3/1440</f>
        <v>0.8395833333333339</v>
      </c>
      <c r="S48" s="8"/>
      <c r="T48" s="8"/>
      <c r="V48" s="8"/>
      <c r="W48" s="8"/>
    </row>
    <row r="49" spans="2:23" s="1" customFormat="1" x14ac:dyDescent="0.2">
      <c r="C49" s="14" t="s">
        <v>9</v>
      </c>
      <c r="D49" s="10">
        <f>D48+3/1440</f>
        <v>0.22708333333333328</v>
      </c>
      <c r="E49" s="13"/>
      <c r="F49" s="13"/>
      <c r="G49" s="13"/>
      <c r="H49" s="10">
        <f>H48+3/1440</f>
        <v>0.38680555555555546</v>
      </c>
      <c r="I49" s="10">
        <f>I48+3/1440</f>
        <v>0.5083333333333333</v>
      </c>
      <c r="J49" s="12"/>
      <c r="K49" s="12"/>
      <c r="L49" s="11">
        <f>L48+3/1440</f>
        <v>0.62222222222222212</v>
      </c>
      <c r="M49" s="10">
        <f>M48+3/1440</f>
        <v>0.7006944444444444</v>
      </c>
      <c r="N49" s="10">
        <f>N48+3/1440</f>
        <v>0.76111111111111107</v>
      </c>
      <c r="O49" s="9">
        <f>O48+3/1440</f>
        <v>0.84166666666666723</v>
      </c>
      <c r="S49" s="8"/>
      <c r="T49" s="8"/>
      <c r="V49" s="8"/>
      <c r="W49" s="8"/>
    </row>
    <row r="50" spans="2:23" s="1" customFormat="1" x14ac:dyDescent="0.2">
      <c r="C50" s="14" t="s">
        <v>8</v>
      </c>
      <c r="D50" s="15" t="s">
        <v>5</v>
      </c>
      <c r="E50" s="13"/>
      <c r="F50" s="13"/>
      <c r="G50" s="13"/>
      <c r="H50" s="15" t="s">
        <v>5</v>
      </c>
      <c r="I50" s="15" t="s">
        <v>5</v>
      </c>
      <c r="J50" s="12"/>
      <c r="K50" s="12"/>
      <c r="L50" s="11">
        <f>L49+5/1440</f>
        <v>0.62569444444444433</v>
      </c>
      <c r="M50" s="15" t="s">
        <v>5</v>
      </c>
      <c r="N50" s="15" t="s">
        <v>5</v>
      </c>
      <c r="O50" s="16" t="s">
        <v>5</v>
      </c>
      <c r="S50" s="8"/>
      <c r="T50" s="8"/>
      <c r="V50" s="8"/>
      <c r="W50" s="8"/>
    </row>
    <row r="51" spans="2:23" s="1" customFormat="1" x14ac:dyDescent="0.2">
      <c r="C51" s="14" t="s">
        <v>7</v>
      </c>
      <c r="D51" s="10">
        <f>D49+3/1440</f>
        <v>0.2291666666666666</v>
      </c>
      <c r="E51" s="13"/>
      <c r="F51" s="13"/>
      <c r="G51" s="13"/>
      <c r="H51" s="10">
        <f>H49+3/1440</f>
        <v>0.38888888888888878</v>
      </c>
      <c r="I51" s="10">
        <f>I49+3/1440</f>
        <v>0.51041666666666663</v>
      </c>
      <c r="J51" s="12"/>
      <c r="K51" s="12"/>
      <c r="L51" s="11">
        <f>L50+6/1440</f>
        <v>0.62986111111111098</v>
      </c>
      <c r="M51" s="10">
        <f>M49+3/1440</f>
        <v>0.70277777777777772</v>
      </c>
      <c r="N51" s="10">
        <f>N49+3/1440</f>
        <v>0.7631944444444444</v>
      </c>
      <c r="O51" s="9">
        <f>O49+3/1440</f>
        <v>0.84375000000000056</v>
      </c>
      <c r="S51" s="8"/>
      <c r="T51" s="8"/>
      <c r="V51" s="8"/>
      <c r="W51" s="8"/>
    </row>
    <row r="52" spans="2:23" s="1" customFormat="1" x14ac:dyDescent="0.2">
      <c r="B52" s="8"/>
      <c r="C52" s="14" t="s">
        <v>6</v>
      </c>
      <c r="D52" s="15" t="s">
        <v>5</v>
      </c>
      <c r="E52" s="13"/>
      <c r="F52" s="13"/>
      <c r="G52" s="13"/>
      <c r="H52" s="10">
        <f>H51+3/1440</f>
        <v>0.39097222222222211</v>
      </c>
      <c r="I52" s="10">
        <f>I51+3/1440</f>
        <v>0.51249999999999996</v>
      </c>
      <c r="J52" s="12"/>
      <c r="K52" s="12"/>
      <c r="L52" s="11">
        <f>L51+3/1440</f>
        <v>0.63194444444444431</v>
      </c>
      <c r="M52" s="10">
        <f>M51+3/1440</f>
        <v>0.70486111111111105</v>
      </c>
      <c r="N52" s="10">
        <f>N51+3/1440</f>
        <v>0.76527777777777772</v>
      </c>
      <c r="O52" s="9">
        <f>O51+3/1440</f>
        <v>0.84583333333333388</v>
      </c>
      <c r="S52" s="8"/>
      <c r="T52" s="8"/>
      <c r="V52" s="8"/>
      <c r="W52" s="8"/>
    </row>
    <row r="53" spans="2:23" s="1" customFormat="1" x14ac:dyDescent="0.2">
      <c r="C53" s="14" t="s">
        <v>4</v>
      </c>
      <c r="D53" s="10">
        <f>D51+2/1440</f>
        <v>0.23055555555555549</v>
      </c>
      <c r="E53" s="13"/>
      <c r="F53" s="13"/>
      <c r="G53" s="13"/>
      <c r="H53" s="10">
        <f>H52+2/1440</f>
        <v>0.39236111111111099</v>
      </c>
      <c r="I53" s="10">
        <f>I52+2/1440</f>
        <v>0.51388888888888884</v>
      </c>
      <c r="J53" s="12"/>
      <c r="K53" s="12"/>
      <c r="L53" s="11" t="s">
        <v>3</v>
      </c>
      <c r="M53" s="10">
        <f>M52+2/1440</f>
        <v>0.70624999999999993</v>
      </c>
      <c r="N53" s="10">
        <f>N52+2/1440</f>
        <v>0.76666666666666661</v>
      </c>
      <c r="O53" s="9">
        <f>O52+2/1440</f>
        <v>0.84722222222222276</v>
      </c>
      <c r="S53" s="8"/>
      <c r="T53" s="8"/>
      <c r="V53" s="8"/>
      <c r="W53" s="8"/>
    </row>
    <row r="54" spans="2:23" s="1" customFormat="1" x14ac:dyDescent="0.2">
      <c r="B54" s="8"/>
      <c r="C54" s="14" t="s">
        <v>2</v>
      </c>
      <c r="D54" s="10">
        <f>D53+2/1440</f>
        <v>0.23194444444444437</v>
      </c>
      <c r="E54" s="13"/>
      <c r="F54" s="13"/>
      <c r="G54" s="13"/>
      <c r="H54" s="10">
        <f>H53+2/1440</f>
        <v>0.39374999999999988</v>
      </c>
      <c r="I54" s="10">
        <f>I53+2/1440</f>
        <v>0.51527777777777772</v>
      </c>
      <c r="J54" s="12"/>
      <c r="K54" s="12"/>
      <c r="L54" s="11" t="s">
        <v>1</v>
      </c>
      <c r="M54" s="10">
        <f>M53+2/1440</f>
        <v>0.70763888888888882</v>
      </c>
      <c r="N54" s="10">
        <f>N53+2/1440</f>
        <v>0.76805555555555549</v>
      </c>
      <c r="O54" s="9">
        <f>O53+2/1440</f>
        <v>0.84861111111111165</v>
      </c>
      <c r="S54" s="8"/>
      <c r="T54" s="8"/>
      <c r="V54" s="8"/>
      <c r="W54" s="8"/>
    </row>
    <row r="55" spans="2:23" s="1" customFormat="1" ht="12.75" thickBot="1" x14ac:dyDescent="0.25">
      <c r="C55" s="7" t="s">
        <v>0</v>
      </c>
      <c r="D55" s="6"/>
      <c r="E55" s="3"/>
      <c r="F55" s="3"/>
      <c r="G55" s="3"/>
      <c r="H55" s="3"/>
      <c r="I55" s="3"/>
      <c r="J55" s="3"/>
      <c r="K55" s="3"/>
      <c r="L55" s="5">
        <v>0.64513888888888893</v>
      </c>
      <c r="M55" s="4"/>
      <c r="N55" s="3"/>
      <c r="O55" s="2"/>
    </row>
  </sheetData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JŘ_1_dodávka_bez_zast.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Šmolík Jan</dc:creator>
  <cp:lastModifiedBy>Šmolík Jan</cp:lastModifiedBy>
  <dcterms:created xsi:type="dcterms:W3CDTF">2025-07-23T06:34:32Z</dcterms:created>
  <dcterms:modified xsi:type="dcterms:W3CDTF">2025-07-23T06:34:45Z</dcterms:modified>
</cp:coreProperties>
</file>